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ore-cantwell\Dropbox\MaxEntBook\aaaTEXT\supplementary materials\Chapter 4\"/>
    </mc:Choice>
  </mc:AlternateContent>
  <xr:revisionPtr revIDLastSave="0" documentId="13_ncr:1_{FE9C342D-E770-4620-82DE-3BEFB7954863}" xr6:coauthVersionLast="47" xr6:coauthVersionMax="47" xr10:uidLastSave="{00000000-0000-0000-0000-000000000000}"/>
  <bookViews>
    <workbookView xWindow="3504" yWindow="816" windowWidth="18636" windowHeight="11664" xr2:uid="{138AA342-2040-452B-8DD1-53FD0EF08502}"/>
  </bookViews>
  <sheets>
    <sheet name="Gaussian_prior" sheetId="1" r:id="rId1"/>
    <sheet name="L1_prior" sheetId="4" r:id="rId2"/>
  </sheets>
  <definedNames>
    <definedName name="solver_adj" localSheetId="0" hidden="1">Gaussian_prior!$D$2:$E$2</definedName>
    <definedName name="solver_adj" localSheetId="1" hidden="1">L1_prior!$D$2:$E$2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Gaussian_prior!#REF!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Gaussian_prior!$A$13</definedName>
    <definedName name="solver_opt" localSheetId="1" hidden="1">L1_prior!$A$11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el1" localSheetId="0" hidden="1">1</definedName>
    <definedName name="solver_rhs1" localSheetId="0" hidden="1">100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1</definedName>
    <definedName name="solver_typ" localSheetId="1" hidden="1">1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7" i="4" l="1"/>
  <c r="A9" i="4" s="1"/>
  <c r="F6" i="4"/>
  <c r="G6" i="4" s="1"/>
  <c r="F5" i="4"/>
  <c r="G5" i="4" s="1"/>
  <c r="F4" i="4"/>
  <c r="G4" i="4" s="1"/>
  <c r="F3" i="4"/>
  <c r="G3" i="4" s="1"/>
  <c r="H3" i="4" l="1"/>
  <c r="H4" i="4" s="1"/>
  <c r="I4" i="4" s="1"/>
  <c r="J4" i="4" s="1"/>
  <c r="H5" i="4"/>
  <c r="H6" i="4" s="1"/>
  <c r="I6" i="4" s="1"/>
  <c r="J6" i="4" s="1"/>
  <c r="F7" i="1"/>
  <c r="G7" i="1" s="1"/>
  <c r="F6" i="1"/>
  <c r="G6" i="1" s="1"/>
  <c r="F5" i="1"/>
  <c r="G5" i="1" s="1"/>
  <c r="F4" i="1"/>
  <c r="G4" i="1" s="1"/>
  <c r="E3" i="1"/>
  <c r="A10" i="1"/>
  <c r="D3" i="1"/>
  <c r="I5" i="4" l="1"/>
  <c r="J5" i="4" s="1"/>
  <c r="I3" i="4"/>
  <c r="J3" i="4" s="1"/>
  <c r="A8" i="1"/>
  <c r="A11" i="1" s="1"/>
  <c r="H6" i="1"/>
  <c r="H7" i="1" s="1"/>
  <c r="I7" i="1" s="1"/>
  <c r="J7" i="1" s="1"/>
  <c r="H4" i="1"/>
  <c r="H5" i="1" s="1"/>
  <c r="I5" i="1" s="1"/>
  <c r="J5" i="1" s="1"/>
  <c r="K3" i="4" l="1"/>
  <c r="A10" i="4" s="1"/>
  <c r="A11" i="4" s="1"/>
  <c r="I6" i="1"/>
  <c r="J6" i="1" s="1"/>
  <c r="I4" i="1"/>
  <c r="J4" i="1" s="1"/>
  <c r="K4" i="1" l="1"/>
  <c r="A12" i="1" s="1"/>
  <c r="A13" i="1" s="1"/>
</calcChain>
</file>

<file path=xl/sharedStrings.xml><?xml version="1.0" encoding="utf-8"?>
<sst xmlns="http://schemas.openxmlformats.org/spreadsheetml/2006/main" count="42" uniqueCount="24">
  <si>
    <t>H</t>
  </si>
  <si>
    <t>eH</t>
  </si>
  <si>
    <t>p</t>
  </si>
  <si>
    <t>Z</t>
  </si>
  <si>
    <t>C2</t>
  </si>
  <si>
    <t>Input 2</t>
  </si>
  <si>
    <t>ln p</t>
  </si>
  <si>
    <t>Input1</t>
  </si>
  <si>
    <t>Cand1</t>
  </si>
  <si>
    <t>Cand2</t>
  </si>
  <si>
    <t>Weight:</t>
  </si>
  <si>
    <t>Squared</t>
  </si>
  <si>
    <t>C1</t>
  </si>
  <si>
    <t>LL</t>
  </si>
  <si>
    <t>Log likelihood (repeated)</t>
  </si>
  <si>
    <t>Square and double</t>
  </si>
  <si>
    <t>We chose this value for sigma.</t>
  </si>
  <si>
    <t>Divide A8 by A10, yielding the Gaussian prior</t>
  </si>
  <si>
    <t>Subtract A11 from A12:  objective function.</t>
  </si>
  <si>
    <t>Sum the squares of the weights</t>
  </si>
  <si>
    <t>We chose this value for alpha</t>
  </si>
  <si>
    <t>Sum the absolute values of the weights</t>
  </si>
  <si>
    <t>Multiply A7 by A8 - the L1 prior</t>
  </si>
  <si>
    <t>Subtract A9 from A10:  objective function.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</si>
</sst>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6" formatCode="0.0000000"/>
    <numFmt numFmtId="167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6" fontId="2" fillId="0" borderId="0" xfId="0" applyNumberFormat="1" applyFont="1"/>
    <xf numFmtId="2" fontId="3" fillId="0" borderId="0" xfId="0" applyNumberFormat="1" applyFont="1"/>
    <xf numFmtId="164" fontId="0" fillId="0" borderId="0" xfId="0" applyNumberFormat="1"/>
    <xf numFmtId="167" fontId="0" fillId="0" borderId="0" xfId="0" applyNumberFormat="1"/>
    <xf numFmtId="167" fontId="1" fillId="0" borderId="0" xfId="0" applyNumberFormat="1" applyFont="1"/>
    <xf numFmtId="2" fontId="0" fillId="0" borderId="0" xfId="0" applyNumberFormat="1"/>
    <xf numFmtId="0" fontId="0" fillId="0" borderId="0" xfId="0" applyAlignment="1">
      <alignment horizontal="center"/>
    </xf>
    <xf numFmtId="167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818BA-7C1B-465A-B903-B54F639BC899}">
  <dimension ref="A1:L20"/>
  <sheetViews>
    <sheetView tabSelected="1" workbookViewId="0">
      <selection activeCell="B17" sqref="B17"/>
    </sheetView>
  </sheetViews>
  <sheetFormatPr defaultColWidth="8.88671875" defaultRowHeight="14.4" x14ac:dyDescent="0.3"/>
  <cols>
    <col min="1" max="1" width="14.109375" customWidth="1"/>
    <col min="2" max="2" width="17.6640625" customWidth="1"/>
    <col min="3" max="3" width="11.6640625" customWidth="1"/>
    <col min="9" max="9" width="9.5546875" customWidth="1"/>
    <col min="11" max="11" width="11.5546875" customWidth="1"/>
    <col min="13" max="13" width="14.5546875" customWidth="1"/>
  </cols>
  <sheetData>
    <row r="1" spans="1:12" x14ac:dyDescent="0.3">
      <c r="D1" s="10" t="s">
        <v>12</v>
      </c>
      <c r="E1" s="10" t="s">
        <v>4</v>
      </c>
      <c r="L1" s="1"/>
    </row>
    <row r="2" spans="1:12" x14ac:dyDescent="0.3">
      <c r="C2" t="s">
        <v>10</v>
      </c>
      <c r="D2" s="5">
        <v>0.9946429514575571</v>
      </c>
      <c r="E2" s="5">
        <v>5.2451756781799386</v>
      </c>
      <c r="F2" s="10" t="s">
        <v>0</v>
      </c>
      <c r="G2" s="10" t="s">
        <v>1</v>
      </c>
      <c r="H2" s="10" t="s">
        <v>3</v>
      </c>
      <c r="I2" s="10" t="s">
        <v>2</v>
      </c>
      <c r="J2" s="10" t="s">
        <v>6</v>
      </c>
      <c r="K2" s="10" t="s">
        <v>13</v>
      </c>
      <c r="L2" s="1"/>
    </row>
    <row r="3" spans="1:12" x14ac:dyDescent="0.3">
      <c r="C3" t="s">
        <v>11</v>
      </c>
      <c r="D3" s="9">
        <f>D2^2</f>
        <v>0.98931460088420031</v>
      </c>
      <c r="E3" s="9">
        <f>E2^2</f>
        <v>27.511867894970379</v>
      </c>
    </row>
    <row r="4" spans="1:12" x14ac:dyDescent="0.3">
      <c r="A4" t="s">
        <v>7</v>
      </c>
      <c r="B4" t="s">
        <v>8</v>
      </c>
      <c r="C4">
        <v>731</v>
      </c>
      <c r="F4">
        <f>SUMPRODUCT(D$2:E$2,D4:E4)</f>
        <v>0</v>
      </c>
      <c r="G4">
        <f>EXP(-F4)</f>
        <v>1</v>
      </c>
      <c r="H4" s="7">
        <f>G4+G5</f>
        <v>1.3698554773306948</v>
      </c>
      <c r="I4" s="11">
        <f>G4/H4</f>
        <v>0.73000401615256783</v>
      </c>
      <c r="J4" s="7">
        <f>LN(I4)</f>
        <v>-0.31470524327597382</v>
      </c>
      <c r="K4" s="8">
        <f>SUMPRODUCT(C4:C7,J4:J7)</f>
        <v>-587.52323946207139</v>
      </c>
      <c r="L4" s="6"/>
    </row>
    <row r="5" spans="1:12" x14ac:dyDescent="0.3">
      <c r="B5" t="s">
        <v>9</v>
      </c>
      <c r="C5">
        <v>269</v>
      </c>
      <c r="D5">
        <v>1</v>
      </c>
      <c r="F5">
        <f t="shared" ref="F5:F7" si="0">SUMPRODUCT(D$2:E$2,D5:E5)</f>
        <v>0.9946429514575571</v>
      </c>
      <c r="G5">
        <f>EXP(-F5)</f>
        <v>0.36985547733069474</v>
      </c>
      <c r="H5" s="7">
        <f>H4</f>
        <v>1.3698554773306948</v>
      </c>
      <c r="I5" s="11">
        <f>G5/H5</f>
        <v>0.26999598384743217</v>
      </c>
      <c r="J5" s="7">
        <f>LN(I5)</f>
        <v>-1.309348194733531</v>
      </c>
      <c r="K5" s="7"/>
    </row>
    <row r="6" spans="1:12" x14ac:dyDescent="0.3">
      <c r="A6" t="s">
        <v>5</v>
      </c>
      <c r="B6" t="s">
        <v>8</v>
      </c>
      <c r="C6">
        <v>1000</v>
      </c>
      <c r="F6">
        <f t="shared" si="0"/>
        <v>0</v>
      </c>
      <c r="G6">
        <f>EXP(-F6)</f>
        <v>1</v>
      </c>
      <c r="H6" s="7">
        <f>G6+G7</f>
        <v>1.0052728952805985</v>
      </c>
      <c r="I6" s="11">
        <f>G6/H6</f>
        <v>0.99475476230847082</v>
      </c>
      <c r="J6" s="7">
        <f>LN(I6)</f>
        <v>-5.2590422440146238E-3</v>
      </c>
      <c r="K6" s="2"/>
    </row>
    <row r="7" spans="1:12" x14ac:dyDescent="0.3">
      <c r="B7" t="s">
        <v>9</v>
      </c>
      <c r="C7">
        <v>0</v>
      </c>
      <c r="E7">
        <v>1</v>
      </c>
      <c r="F7">
        <f t="shared" si="0"/>
        <v>5.2451756781799386</v>
      </c>
      <c r="G7">
        <f>EXP(-F7)</f>
        <v>5.2728952805984877E-3</v>
      </c>
      <c r="H7" s="7">
        <f>H6</f>
        <v>1.0052728952805985</v>
      </c>
      <c r="I7" s="11">
        <f>G7/H7</f>
        <v>5.2452376915292061E-3</v>
      </c>
      <c r="J7" s="7">
        <f>LN(I7)</f>
        <v>-5.2504347204239536</v>
      </c>
      <c r="K7" s="2"/>
    </row>
    <row r="8" spans="1:12" x14ac:dyDescent="0.3">
      <c r="A8" s="9">
        <f>SUM(D3:E3)</f>
        <v>28.501182495854579</v>
      </c>
      <c r="B8" t="s">
        <v>19</v>
      </c>
    </row>
    <row r="9" spans="1:12" x14ac:dyDescent="0.3">
      <c r="A9">
        <v>1</v>
      </c>
      <c r="B9" t="s">
        <v>16</v>
      </c>
    </row>
    <row r="10" spans="1:12" x14ac:dyDescent="0.3">
      <c r="A10">
        <f>2*A9^2</f>
        <v>2</v>
      </c>
      <c r="B10" t="s">
        <v>15</v>
      </c>
    </row>
    <row r="11" spans="1:12" x14ac:dyDescent="0.3">
      <c r="A11" s="7">
        <f>A8/A10</f>
        <v>14.250591247927289</v>
      </c>
      <c r="B11" t="s">
        <v>17</v>
      </c>
    </row>
    <row r="12" spans="1:12" x14ac:dyDescent="0.3">
      <c r="A12" s="7">
        <f>K4</f>
        <v>-587.52323946207139</v>
      </c>
      <c r="B12" t="s">
        <v>14</v>
      </c>
      <c r="I12" s="2"/>
      <c r="L12" s="6"/>
    </row>
    <row r="13" spans="1:12" x14ac:dyDescent="0.3">
      <c r="A13" s="8">
        <f>A12-A11</f>
        <v>-601.77383070999872</v>
      </c>
      <c r="B13" t="s">
        <v>18</v>
      </c>
      <c r="F13" s="9"/>
      <c r="I13" s="3"/>
    </row>
    <row r="18" spans="4:12" x14ac:dyDescent="0.3">
      <c r="D18" s="5"/>
      <c r="E18" s="5"/>
    </row>
    <row r="19" spans="4:12" x14ac:dyDescent="0.3">
      <c r="I19" s="2"/>
      <c r="L19" s="6"/>
    </row>
    <row r="20" spans="4:12" x14ac:dyDescent="0.3">
      <c r="F20" s="9"/>
      <c r="I20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76DD6-6A5C-46A0-B8DB-78A4C9C9E8A2}">
  <dimension ref="A1:L18"/>
  <sheetViews>
    <sheetView workbookViewId="0">
      <selection activeCell="D18" sqref="D18"/>
    </sheetView>
  </sheetViews>
  <sheetFormatPr defaultColWidth="8.88671875" defaultRowHeight="14.4" x14ac:dyDescent="0.3"/>
  <cols>
    <col min="1" max="1" width="14.109375" customWidth="1"/>
    <col min="2" max="2" width="17.6640625" customWidth="1"/>
    <col min="3" max="3" width="11.6640625" customWidth="1"/>
    <col min="9" max="9" width="9.5546875" customWidth="1"/>
    <col min="11" max="11" width="11.5546875" customWidth="1"/>
    <col min="13" max="13" width="14.5546875" customWidth="1"/>
  </cols>
  <sheetData>
    <row r="1" spans="1:12" x14ac:dyDescent="0.3">
      <c r="D1" s="10" t="s">
        <v>12</v>
      </c>
      <c r="E1" s="10" t="s">
        <v>4</v>
      </c>
      <c r="L1" s="1"/>
    </row>
    <row r="2" spans="1:12" x14ac:dyDescent="0.3">
      <c r="C2" t="s">
        <v>10</v>
      </c>
      <c r="D2" s="5">
        <v>0.99964939333787994</v>
      </c>
      <c r="E2" s="5">
        <v>11.512958339760035</v>
      </c>
      <c r="F2" s="10" t="s">
        <v>0</v>
      </c>
      <c r="G2" s="10" t="s">
        <v>1</v>
      </c>
      <c r="H2" s="10" t="s">
        <v>3</v>
      </c>
      <c r="I2" s="10" t="s">
        <v>2</v>
      </c>
      <c r="J2" s="10" t="s">
        <v>6</v>
      </c>
      <c r="K2" s="10" t="s">
        <v>13</v>
      </c>
      <c r="L2" s="1"/>
    </row>
    <row r="3" spans="1:12" x14ac:dyDescent="0.3">
      <c r="A3" t="s">
        <v>7</v>
      </c>
      <c r="B3" t="s">
        <v>8</v>
      </c>
      <c r="C3">
        <v>731</v>
      </c>
      <c r="F3">
        <f>SUMPRODUCT(D$2:E$2,D3:E3)</f>
        <v>0</v>
      </c>
      <c r="G3">
        <f>EXP(-F3)</f>
        <v>1</v>
      </c>
      <c r="H3" s="7">
        <f>G3+G4</f>
        <v>1.3680084447678127</v>
      </c>
      <c r="I3" s="11">
        <f>G3/H3</f>
        <v>0.73098963959226615</v>
      </c>
      <c r="J3" s="7">
        <f>LN(I3)</f>
        <v>-0.31335599225719191</v>
      </c>
      <c r="K3" s="8">
        <f>SUMPRODUCT(C3:C6,J3:J6)</f>
        <v>-582.27167868634263</v>
      </c>
      <c r="L3" s="6"/>
    </row>
    <row r="4" spans="1:12" x14ac:dyDescent="0.3">
      <c r="B4" t="s">
        <v>9</v>
      </c>
      <c r="C4">
        <v>269</v>
      </c>
      <c r="D4">
        <v>1</v>
      </c>
      <c r="F4">
        <f t="shared" ref="F4:F6" si="0">SUMPRODUCT(D$2:E$2,D4:E4)</f>
        <v>0.99964939333787994</v>
      </c>
      <c r="G4">
        <f>EXP(-F4)</f>
        <v>0.36800844476781269</v>
      </c>
      <c r="H4" s="7">
        <f>H3</f>
        <v>1.3680084447678127</v>
      </c>
      <c r="I4" s="11">
        <f>G4/H4</f>
        <v>0.2690103604077338</v>
      </c>
      <c r="J4" s="7">
        <f>LN(I4)</f>
        <v>-1.3130053855950718</v>
      </c>
      <c r="K4" s="7"/>
    </row>
    <row r="5" spans="1:12" x14ac:dyDescent="0.3">
      <c r="A5" t="s">
        <v>5</v>
      </c>
      <c r="B5" t="s">
        <v>8</v>
      </c>
      <c r="C5">
        <v>1000</v>
      </c>
      <c r="F5">
        <f t="shared" si="0"/>
        <v>0</v>
      </c>
      <c r="G5">
        <f>EXP(-F5)</f>
        <v>1</v>
      </c>
      <c r="H5" s="7">
        <f>G5+G6</f>
        <v>1.0000099996712575</v>
      </c>
      <c r="I5" s="11">
        <f>G5/H5</f>
        <v>0.99999000042873498</v>
      </c>
      <c r="J5" s="7">
        <f>LN(I5)</f>
        <v>-9.999621261064083E-6</v>
      </c>
      <c r="K5" s="2"/>
    </row>
    <row r="6" spans="1:12" x14ac:dyDescent="0.3">
      <c r="B6" t="s">
        <v>9</v>
      </c>
      <c r="C6">
        <v>0</v>
      </c>
      <c r="E6">
        <v>1</v>
      </c>
      <c r="F6">
        <f t="shared" si="0"/>
        <v>11.512958339760035</v>
      </c>
      <c r="G6">
        <f>EXP(-F6)</f>
        <v>9.9996712575056384E-6</v>
      </c>
      <c r="H6" s="7">
        <f>H5</f>
        <v>1.0000099996712575</v>
      </c>
      <c r="I6" s="11">
        <f>G6/H6</f>
        <v>9.9995712650802727E-6</v>
      </c>
      <c r="J6" s="7">
        <f>LN(I6)</f>
        <v>-11.512968339381295</v>
      </c>
      <c r="K6" s="2"/>
    </row>
    <row r="7" spans="1:12" x14ac:dyDescent="0.3">
      <c r="A7" s="9">
        <f>SUM(D2:E2)</f>
        <v>12.512607733097914</v>
      </c>
      <c r="B7" t="s">
        <v>21</v>
      </c>
    </row>
    <row r="8" spans="1:12" x14ac:dyDescent="0.3">
      <c r="A8">
        <v>0.01</v>
      </c>
      <c r="B8" t="s">
        <v>20</v>
      </c>
    </row>
    <row r="9" spans="1:12" x14ac:dyDescent="0.3">
      <c r="A9">
        <f>A7*A8</f>
        <v>0.12512607733097914</v>
      </c>
      <c r="B9" t="s">
        <v>22</v>
      </c>
    </row>
    <row r="10" spans="1:12" x14ac:dyDescent="0.3">
      <c r="A10" s="7">
        <f>K3</f>
        <v>-582.27167868634263</v>
      </c>
      <c r="B10" t="s">
        <v>14</v>
      </c>
      <c r="I10" s="2"/>
      <c r="L10" s="6"/>
    </row>
    <row r="11" spans="1:12" x14ac:dyDescent="0.3">
      <c r="A11" s="8">
        <f>A10-A9</f>
        <v>-582.39680476367357</v>
      </c>
      <c r="B11" t="s">
        <v>23</v>
      </c>
      <c r="F11" s="9"/>
      <c r="I11" s="3"/>
    </row>
    <row r="16" spans="1:12" x14ac:dyDescent="0.3">
      <c r="D16" s="5"/>
      <c r="E16" s="5"/>
    </row>
    <row r="17" spans="6:12" x14ac:dyDescent="0.3">
      <c r="I17" s="2"/>
      <c r="L17" s="6"/>
    </row>
    <row r="18" spans="6:12" x14ac:dyDescent="0.3">
      <c r="F18" s="9"/>
      <c r="I1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Gaussian_prior</vt:lpstr>
      <vt:lpstr>L1_prior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Moore-Cantwell, Claire</dc:creator>
  <cp:lastModifiedBy>Moore-Cantwell, Claire</cp:lastModifiedBy>
  <dcterms:created xsi:type="dcterms:W3CDTF">2025-08-11T17:05:34Z</dcterms:created>
  <dcterms:modified xsi:type="dcterms:W3CDTF">2026-07-02T16:53:00Z</dcterms:modified>
</cp:coreProperties>
</file>